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I31" i="1" l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" i="1" l="1"/>
</calcChain>
</file>

<file path=xl/sharedStrings.xml><?xml version="1.0" encoding="utf-8"?>
<sst xmlns="http://schemas.openxmlformats.org/spreadsheetml/2006/main" count="95" uniqueCount="52">
  <si>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</si>
  <si>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</si>
  <si>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</si>
  <si>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</si>
  <si>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</si>
  <si>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</si>
  <si>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</si>
  <si>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</si>
  <si>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</si>
  <si>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Т</t>
  </si>
  <si>
    <t>Труба стальная электросварная прямошовная 1020Х10 В ст3сп</t>
  </si>
  <si>
    <t>Труба стальная сварная для магистральных газонефтепроводов тип 3-820Х12- К52</t>
  </si>
  <si>
    <t>Труба стальная электросварная прямошовная 720Х11 В ст09ГСФ</t>
  </si>
  <si>
    <t>Труба стальная сварная для магистральных газонефтепроводов тип 3-630Х10- К52</t>
  </si>
  <si>
    <t>Труба стальная сварная для магистральных газонефтепроводов тип 3-630Х12- К52</t>
  </si>
  <si>
    <t>Труба стальная электросварная прямошовная 530Х7 В ст20</t>
  </si>
  <si>
    <t>Труба стальная электросварная прямошовная 530Х6 Д</t>
  </si>
  <si>
    <t>Труба стальная электросварная прямошовная 820Х10 В ст20</t>
  </si>
  <si>
    <t>Труба стальная электросварная прямошовная 1020Х10 В ст3сп5</t>
  </si>
  <si>
    <t>Труба стальная электросварная прямошовная 820Х10 ст17Г1СУ</t>
  </si>
  <si>
    <t>Труба стальная электросварная прямошовная 530Х12 В ст20</t>
  </si>
  <si>
    <t>Труба электросварная с продольным швом 508х15,09 из легированной стали типа 5Cr-0.5Mo ASTM A691-Gr.5Cr CL.22</t>
  </si>
  <si>
    <t>Труба электросварная с продольным швом 610х24,6 из легированной стали типа 5Cr-0.5Mo ASTM A691-Gr.5Cr CL.22</t>
  </si>
  <si>
    <t>Труба электросварная с продольным швом 711х15,88 из легированной стали типа 5Cr-0.5Mo ASTM A691-Gr.5Cr CL.22</t>
  </si>
  <si>
    <t>Труба стальная электросварная прямошовная 630Х7 В ст20</t>
  </si>
  <si>
    <t>Труба стальная электросварная прямошовная для магистральных нефте- газопроводов 720Х12-17Г1С</t>
  </si>
  <si>
    <t>Труба стальная электросварная прямошовная 630Х12 В ст3сп5</t>
  </si>
  <si>
    <t>Труба стальная электросварная прямошовная 1220Х10 В ст3сп5</t>
  </si>
  <si>
    <t>Труба стальная электросварная 914,4х15,88 X70 PSL1</t>
  </si>
  <si>
    <t>Труба стальная электросварная прямошовная 1220Х12 К52 спецзаказ</t>
  </si>
  <si>
    <t>1003913</t>
  </si>
  <si>
    <t>1006704</t>
  </si>
  <si>
    <t>1024394</t>
  </si>
  <si>
    <t>1040476</t>
  </si>
  <si>
    <t>1040478</t>
  </si>
  <si>
    <t>1041234</t>
  </si>
  <si>
    <t>1052659</t>
  </si>
  <si>
    <t>1073284</t>
  </si>
  <si>
    <t>1140161</t>
  </si>
  <si>
    <t>1183502</t>
  </si>
  <si>
    <t>1313922</t>
  </si>
  <si>
    <t>1324972</t>
  </si>
  <si>
    <t>1324974</t>
  </si>
  <si>
    <t>1324978</t>
  </si>
  <si>
    <t>1333514</t>
  </si>
  <si>
    <t>1370458</t>
  </si>
  <si>
    <t>1434623</t>
  </si>
  <si>
    <t>1451827</t>
  </si>
  <si>
    <t>1509858</t>
  </si>
  <si>
    <t>1516186</t>
  </si>
  <si>
    <t>ист. Дата</t>
  </si>
  <si>
    <t>ЛОТ 43.19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</si>
</sst>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22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42578125" customWidth="1"/>
    <col min="10" max="10" width="14.5703125" customWidth="1"/>
    <col min="11" max="11" width="9.140625" style="13"/>
    <col min="12" max="12" width="12.5703125" customWidth="1"/>
  </cols>
  <sheetData>
    <row r="1" spans="1:12" x14ac:dyDescent="0.25">
      <c r="B1" s="4" t="s">
        <v>51</v>
      </c>
    </row>
    <row r="2" spans="1:12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50</v>
      </c>
    </row>
    <row r="3" spans="1:12" ht="30" x14ac:dyDescent="0.25">
      <c r="A3" s="2">
        <v>1</v>
      </c>
      <c r="B3" s="9" t="s">
        <v>30</v>
      </c>
      <c r="C3" s="8" t="s">
        <v>10</v>
      </c>
      <c r="D3" s="7"/>
      <c r="E3" s="7"/>
      <c r="F3" s="10" t="s">
        <v>9</v>
      </c>
      <c r="G3" s="11">
        <v>1.738</v>
      </c>
      <c r="H3" s="3">
        <v>40647.629999999997</v>
      </c>
      <c r="I3" s="3">
        <f>G3*H3</f>
        <v>70645.58094</v>
      </c>
      <c r="J3" s="6">
        <v>42202</v>
      </c>
      <c r="L3" s="16"/>
    </row>
    <row r="4" spans="1:12" ht="30" x14ac:dyDescent="0.25">
      <c r="A4" s="2">
        <v>2</v>
      </c>
      <c r="B4" s="9" t="s">
        <v>30</v>
      </c>
      <c r="C4" s="8" t="s">
        <v>10</v>
      </c>
      <c r="D4" s="5"/>
      <c r="E4" s="5"/>
      <c r="F4" s="10" t="s">
        <v>9</v>
      </c>
      <c r="G4" s="11">
        <v>0.74299999999999999</v>
      </c>
      <c r="H4" s="3">
        <v>40647.629999999997</v>
      </c>
      <c r="I4" s="3">
        <f t="shared" ref="I4:I30" si="0">G4*H4</f>
        <v>30201.189089999996</v>
      </c>
      <c r="J4" s="6">
        <v>42202</v>
      </c>
      <c r="K4" s="14"/>
      <c r="L4" s="16"/>
    </row>
    <row r="5" spans="1:12" ht="30" x14ac:dyDescent="0.25">
      <c r="A5" s="2">
        <v>3</v>
      </c>
      <c r="B5" s="9" t="s">
        <v>31</v>
      </c>
      <c r="C5" s="8" t="s">
        <v>11</v>
      </c>
      <c r="F5" s="10" t="s">
        <v>9</v>
      </c>
      <c r="G5" s="11">
        <v>4.8000000000000001E-2</v>
      </c>
      <c r="H5" s="3">
        <v>50872.88</v>
      </c>
      <c r="I5" s="3">
        <f t="shared" si="0"/>
        <v>2441.89824</v>
      </c>
      <c r="J5" s="6">
        <v>42642</v>
      </c>
      <c r="L5" s="16"/>
    </row>
    <row r="6" spans="1:12" ht="30" x14ac:dyDescent="0.25">
      <c r="A6" s="2">
        <v>4</v>
      </c>
      <c r="B6" s="9" t="s">
        <v>32</v>
      </c>
      <c r="C6" s="8" t="s">
        <v>12</v>
      </c>
      <c r="F6" s="10" t="s">
        <v>9</v>
      </c>
      <c r="G6" s="11">
        <v>2.238</v>
      </c>
      <c r="H6" s="3">
        <v>43455.9</v>
      </c>
      <c r="I6" s="3">
        <f t="shared" si="0"/>
        <v>97254.304199999999</v>
      </c>
      <c r="J6" s="6">
        <v>41723</v>
      </c>
      <c r="L6" s="16"/>
    </row>
    <row r="7" spans="1:12" ht="30" x14ac:dyDescent="0.25">
      <c r="A7" s="2">
        <v>5</v>
      </c>
      <c r="B7" s="9" t="s">
        <v>33</v>
      </c>
      <c r="C7" s="8" t="s">
        <v>13</v>
      </c>
      <c r="F7" s="10" t="s">
        <v>9</v>
      </c>
      <c r="G7" s="11">
        <v>1.85</v>
      </c>
      <c r="H7" s="3">
        <v>54930</v>
      </c>
      <c r="I7" s="3">
        <f t="shared" si="0"/>
        <v>101620.5</v>
      </c>
      <c r="J7" s="6">
        <v>40871</v>
      </c>
      <c r="L7" s="16"/>
    </row>
    <row r="8" spans="1:12" ht="30" x14ac:dyDescent="0.25">
      <c r="A8" s="2">
        <v>6</v>
      </c>
      <c r="B8" s="9" t="s">
        <v>34</v>
      </c>
      <c r="C8" s="8" t="s">
        <v>14</v>
      </c>
      <c r="F8" s="10" t="s">
        <v>9</v>
      </c>
      <c r="G8" s="11">
        <v>4.2919999999999998</v>
      </c>
      <c r="H8" s="3">
        <v>72547.11</v>
      </c>
      <c r="I8" s="3">
        <f t="shared" si="0"/>
        <v>311372.19611999998</v>
      </c>
      <c r="J8" s="6">
        <v>41540</v>
      </c>
      <c r="L8" s="16"/>
    </row>
    <row r="9" spans="1:12" ht="30" x14ac:dyDescent="0.25">
      <c r="A9" s="2">
        <v>7</v>
      </c>
      <c r="B9" s="9" t="s">
        <v>35</v>
      </c>
      <c r="C9" s="8" t="s">
        <v>15</v>
      </c>
      <c r="F9" s="10" t="s">
        <v>9</v>
      </c>
      <c r="G9" s="11">
        <v>0.77300000000000002</v>
      </c>
      <c r="H9" s="3">
        <v>63461.85</v>
      </c>
      <c r="I9" s="3">
        <f t="shared" si="0"/>
        <v>49056.010049999997</v>
      </c>
      <c r="J9" s="6">
        <v>42053</v>
      </c>
      <c r="L9" s="16"/>
    </row>
    <row r="10" spans="1:12" ht="30" x14ac:dyDescent="0.25">
      <c r="A10" s="2">
        <v>8</v>
      </c>
      <c r="B10" s="9" t="s">
        <v>36</v>
      </c>
      <c r="C10" s="8" t="s">
        <v>16</v>
      </c>
      <c r="F10" s="10" t="s">
        <v>9</v>
      </c>
      <c r="G10" s="11">
        <v>0.85599999999999998</v>
      </c>
      <c r="H10" s="3">
        <v>48305.2</v>
      </c>
      <c r="I10" s="3">
        <f t="shared" si="0"/>
        <v>41349.251199999999</v>
      </c>
      <c r="J10" s="6">
        <v>42065</v>
      </c>
      <c r="L10" s="16"/>
    </row>
    <row r="11" spans="1:12" ht="30" x14ac:dyDescent="0.25">
      <c r="A11" s="2">
        <v>9</v>
      </c>
      <c r="B11" s="9" t="s">
        <v>37</v>
      </c>
      <c r="C11" s="8" t="s">
        <v>17</v>
      </c>
      <c r="F11" s="10" t="s">
        <v>9</v>
      </c>
      <c r="G11" s="11">
        <v>0.13900000000000001</v>
      </c>
      <c r="H11" s="3">
        <v>96400</v>
      </c>
      <c r="I11" s="3">
        <f t="shared" si="0"/>
        <v>13399.6</v>
      </c>
      <c r="J11" s="6">
        <v>42235</v>
      </c>
      <c r="L11" s="16"/>
    </row>
    <row r="12" spans="1:12" ht="30" x14ac:dyDescent="0.25">
      <c r="A12" s="2">
        <v>10</v>
      </c>
      <c r="B12" s="9" t="s">
        <v>37</v>
      </c>
      <c r="C12" s="8" t="s">
        <v>17</v>
      </c>
      <c r="F12" s="10" t="s">
        <v>9</v>
      </c>
      <c r="G12" s="11">
        <v>0.1</v>
      </c>
      <c r="H12" s="3">
        <v>96400</v>
      </c>
      <c r="I12" s="3">
        <f t="shared" si="0"/>
        <v>9640</v>
      </c>
      <c r="J12" s="6">
        <v>42587</v>
      </c>
      <c r="L12" s="16"/>
    </row>
    <row r="13" spans="1:12" ht="30" x14ac:dyDescent="0.25">
      <c r="A13" s="2">
        <v>11</v>
      </c>
      <c r="B13" s="9" t="s">
        <v>38</v>
      </c>
      <c r="C13" s="8" t="s">
        <v>18</v>
      </c>
      <c r="F13" s="10" t="s">
        <v>9</v>
      </c>
      <c r="G13" s="11">
        <v>0.36799999999999999</v>
      </c>
      <c r="H13" s="3">
        <v>51694.91</v>
      </c>
      <c r="I13" s="3">
        <f t="shared" si="0"/>
        <v>19023.726880000002</v>
      </c>
      <c r="J13" s="6">
        <v>42202</v>
      </c>
      <c r="L13" s="16"/>
    </row>
    <row r="14" spans="1:12" ht="30" x14ac:dyDescent="0.25">
      <c r="A14" s="2">
        <v>12</v>
      </c>
      <c r="B14" s="9" t="s">
        <v>39</v>
      </c>
      <c r="C14" s="8" t="s">
        <v>19</v>
      </c>
      <c r="F14" s="10" t="s">
        <v>9</v>
      </c>
      <c r="G14" s="11">
        <v>0.157</v>
      </c>
      <c r="H14" s="3">
        <v>69270.48</v>
      </c>
      <c r="I14" s="3">
        <f t="shared" si="0"/>
        <v>10875.46536</v>
      </c>
      <c r="J14" s="6">
        <v>43259</v>
      </c>
      <c r="L14" s="16"/>
    </row>
    <row r="15" spans="1:12" ht="30" x14ac:dyDescent="0.25">
      <c r="A15" s="2">
        <v>13</v>
      </c>
      <c r="B15" s="9" t="s">
        <v>40</v>
      </c>
      <c r="C15" s="8" t="s">
        <v>20</v>
      </c>
      <c r="F15" s="10" t="s">
        <v>9</v>
      </c>
      <c r="G15" s="11">
        <v>0.80300000000000005</v>
      </c>
      <c r="H15" s="3">
        <v>30423.73</v>
      </c>
      <c r="I15" s="3">
        <f t="shared" si="0"/>
        <v>24430.25519</v>
      </c>
      <c r="J15" s="6">
        <v>40641</v>
      </c>
      <c r="L15" s="16"/>
    </row>
    <row r="16" spans="1:12" ht="45" x14ac:dyDescent="0.25">
      <c r="A16" s="2">
        <v>14</v>
      </c>
      <c r="B16" s="9" t="s">
        <v>41</v>
      </c>
      <c r="C16" s="8" t="s">
        <v>21</v>
      </c>
      <c r="F16" s="10" t="s">
        <v>9</v>
      </c>
      <c r="G16" s="11">
        <v>6.75</v>
      </c>
      <c r="H16" s="3">
        <v>743836.43</v>
      </c>
      <c r="I16" s="3">
        <f t="shared" si="0"/>
        <v>5020895.9025000008</v>
      </c>
      <c r="J16" s="6">
        <v>41723</v>
      </c>
      <c r="K16" s="15"/>
      <c r="L16" s="16"/>
    </row>
    <row r="17" spans="1:12" ht="45" x14ac:dyDescent="0.25">
      <c r="A17" s="2">
        <v>15</v>
      </c>
      <c r="B17" s="9" t="s">
        <v>42</v>
      </c>
      <c r="C17" s="8" t="s">
        <v>22</v>
      </c>
      <c r="F17" s="10" t="s">
        <v>9</v>
      </c>
      <c r="G17" s="11">
        <v>4.37</v>
      </c>
      <c r="H17" s="3">
        <v>707451.6</v>
      </c>
      <c r="I17" s="3">
        <f t="shared" si="0"/>
        <v>3091563.4920000001</v>
      </c>
      <c r="J17" s="6">
        <v>41723</v>
      </c>
      <c r="K17" s="15"/>
      <c r="L17" s="16"/>
    </row>
    <row r="18" spans="1:12" ht="45" x14ac:dyDescent="0.25">
      <c r="A18" s="2">
        <v>16</v>
      </c>
      <c r="B18" s="9" t="s">
        <v>43</v>
      </c>
      <c r="C18" s="8" t="s">
        <v>23</v>
      </c>
      <c r="F18" s="10" t="s">
        <v>9</v>
      </c>
      <c r="G18" s="11">
        <v>1.583</v>
      </c>
      <c r="H18" s="3">
        <v>716380</v>
      </c>
      <c r="I18" s="3">
        <f t="shared" si="0"/>
        <v>1134029.54</v>
      </c>
      <c r="J18" s="6">
        <v>41723</v>
      </c>
      <c r="K18" s="15"/>
      <c r="L18" s="16"/>
    </row>
    <row r="19" spans="1:12" ht="30" x14ac:dyDescent="0.25">
      <c r="A19" s="2">
        <v>17</v>
      </c>
      <c r="B19" s="9" t="s">
        <v>44</v>
      </c>
      <c r="C19" s="8" t="s">
        <v>24</v>
      </c>
      <c r="F19" s="10" t="s">
        <v>9</v>
      </c>
      <c r="G19" s="11">
        <v>0.86</v>
      </c>
      <c r="H19" s="3">
        <v>45194.14</v>
      </c>
      <c r="I19" s="3">
        <f t="shared" si="0"/>
        <v>38866.960399999996</v>
      </c>
      <c r="J19" s="6">
        <v>41723</v>
      </c>
      <c r="K19" s="15"/>
      <c r="L19" s="16"/>
    </row>
    <row r="20" spans="1:12" ht="45" x14ac:dyDescent="0.25">
      <c r="A20" s="2">
        <v>18</v>
      </c>
      <c r="B20" s="9" t="s">
        <v>45</v>
      </c>
      <c r="C20" s="8" t="s">
        <v>25</v>
      </c>
      <c r="F20" s="10" t="s">
        <v>9</v>
      </c>
      <c r="G20" s="11">
        <v>7.1920000000000002</v>
      </c>
      <c r="H20" s="3">
        <v>83898.31</v>
      </c>
      <c r="I20" s="3">
        <f t="shared" si="0"/>
        <v>603396.64552000002</v>
      </c>
      <c r="J20" s="6">
        <v>40841</v>
      </c>
      <c r="K20" s="15"/>
      <c r="L20" s="16"/>
    </row>
    <row r="21" spans="1:12" ht="45" x14ac:dyDescent="0.25">
      <c r="A21" s="2">
        <v>19</v>
      </c>
      <c r="B21" s="9" t="s">
        <v>45</v>
      </c>
      <c r="C21" s="8" t="s">
        <v>25</v>
      </c>
      <c r="F21" s="10" t="s">
        <v>9</v>
      </c>
      <c r="G21" s="11">
        <v>30.085999999999999</v>
      </c>
      <c r="H21" s="3">
        <v>83898.31</v>
      </c>
      <c r="I21" s="3">
        <f t="shared" si="0"/>
        <v>2524164.5546599999</v>
      </c>
      <c r="J21" s="6">
        <v>40857</v>
      </c>
      <c r="K21" s="15"/>
      <c r="L21" s="16"/>
    </row>
    <row r="22" spans="1:12" ht="45" x14ac:dyDescent="0.25">
      <c r="A22" s="2">
        <v>20</v>
      </c>
      <c r="B22" s="9" t="s">
        <v>45</v>
      </c>
      <c r="C22" s="8" t="s">
        <v>25</v>
      </c>
      <c r="F22" s="10" t="s">
        <v>9</v>
      </c>
      <c r="G22" s="11">
        <v>19.37</v>
      </c>
      <c r="H22" s="3">
        <v>83898.31</v>
      </c>
      <c r="I22" s="3">
        <f t="shared" si="0"/>
        <v>1625110.2646999999</v>
      </c>
      <c r="J22" s="6">
        <v>40865</v>
      </c>
      <c r="K22" s="15"/>
      <c r="L22" s="16"/>
    </row>
    <row r="23" spans="1:12" ht="30" x14ac:dyDescent="0.25">
      <c r="A23" s="2">
        <v>21</v>
      </c>
      <c r="B23" s="9" t="s">
        <v>46</v>
      </c>
      <c r="C23" s="8" t="s">
        <v>26</v>
      </c>
      <c r="F23" s="10" t="s">
        <v>9</v>
      </c>
      <c r="G23" s="11">
        <v>9.0999999999999998E-2</v>
      </c>
      <c r="H23" s="3">
        <v>68440.67</v>
      </c>
      <c r="I23" s="3">
        <f t="shared" si="0"/>
        <v>6228.1009699999995</v>
      </c>
      <c r="J23" s="6">
        <v>41110</v>
      </c>
      <c r="L23" s="16"/>
    </row>
    <row r="24" spans="1:12" ht="30" x14ac:dyDescent="0.25">
      <c r="A24" s="2">
        <v>22</v>
      </c>
      <c r="B24" s="9" t="s">
        <v>47</v>
      </c>
      <c r="C24" s="8" t="s">
        <v>27</v>
      </c>
      <c r="F24" s="10" t="s">
        <v>9</v>
      </c>
      <c r="G24" s="11">
        <v>17.468</v>
      </c>
      <c r="H24" s="3">
        <v>68440.67</v>
      </c>
      <c r="I24" s="3">
        <f t="shared" si="0"/>
        <v>1195521.62356</v>
      </c>
      <c r="J24" s="6">
        <v>41001</v>
      </c>
      <c r="L24" s="16"/>
    </row>
    <row r="25" spans="1:12" ht="30" x14ac:dyDescent="0.25">
      <c r="A25" s="2">
        <v>23</v>
      </c>
      <c r="B25" s="9" t="s">
        <v>47</v>
      </c>
      <c r="C25" s="8" t="s">
        <v>27</v>
      </c>
      <c r="F25" s="10" t="s">
        <v>9</v>
      </c>
      <c r="G25" s="11">
        <v>6</v>
      </c>
      <c r="H25" s="3">
        <v>68440.67</v>
      </c>
      <c r="I25" s="3">
        <f t="shared" si="0"/>
        <v>410644.02</v>
      </c>
      <c r="J25" s="6">
        <v>41001</v>
      </c>
      <c r="L25" s="16"/>
    </row>
    <row r="26" spans="1:12" ht="30" x14ac:dyDescent="0.25">
      <c r="A26" s="2">
        <v>24</v>
      </c>
      <c r="B26" s="9" t="s">
        <v>47</v>
      </c>
      <c r="C26" s="8" t="s">
        <v>27</v>
      </c>
      <c r="F26" s="10" t="s">
        <v>9</v>
      </c>
      <c r="G26" s="11">
        <v>0.86799999999999999</v>
      </c>
      <c r="H26" s="3">
        <v>68440.67</v>
      </c>
      <c r="I26" s="3">
        <f t="shared" si="0"/>
        <v>59406.501559999997</v>
      </c>
      <c r="J26" s="6">
        <v>41001</v>
      </c>
      <c r="L26" s="16"/>
    </row>
    <row r="27" spans="1:12" ht="30" x14ac:dyDescent="0.25">
      <c r="A27" s="2">
        <v>25</v>
      </c>
      <c r="B27" s="9" t="s">
        <v>48</v>
      </c>
      <c r="C27" s="8" t="s">
        <v>28</v>
      </c>
      <c r="F27" s="10" t="s">
        <v>9</v>
      </c>
      <c r="G27" s="11">
        <v>4.2489999999999997</v>
      </c>
      <c r="H27" s="3">
        <v>549993.66</v>
      </c>
      <c r="I27" s="3">
        <f t="shared" si="0"/>
        <v>2336923.06134</v>
      </c>
      <c r="J27" s="6">
        <v>41145</v>
      </c>
      <c r="L27" s="16"/>
    </row>
    <row r="28" spans="1:12" ht="30" x14ac:dyDescent="0.25">
      <c r="A28" s="2">
        <v>26</v>
      </c>
      <c r="B28" s="9" t="s">
        <v>49</v>
      </c>
      <c r="C28" s="8" t="s">
        <v>29</v>
      </c>
      <c r="F28" s="10" t="s">
        <v>9</v>
      </c>
      <c r="G28" s="11">
        <v>20.791</v>
      </c>
      <c r="H28" s="3">
        <v>59290.41</v>
      </c>
      <c r="I28" s="3">
        <f t="shared" si="0"/>
        <v>1232706.9143100001</v>
      </c>
      <c r="J28" s="6">
        <v>41189</v>
      </c>
      <c r="L28" s="16"/>
    </row>
    <row r="29" spans="1:12" ht="30" x14ac:dyDescent="0.25">
      <c r="A29" s="2">
        <v>27</v>
      </c>
      <c r="B29" s="9" t="s">
        <v>49</v>
      </c>
      <c r="C29" s="8" t="s">
        <v>29</v>
      </c>
      <c r="F29" s="10" t="s">
        <v>9</v>
      </c>
      <c r="G29" s="11">
        <v>3.9910000000000001</v>
      </c>
      <c r="H29" s="3">
        <v>59290.41</v>
      </c>
      <c r="I29" s="3">
        <f t="shared" si="0"/>
        <v>236628.02631000002</v>
      </c>
      <c r="J29" s="6">
        <v>41189</v>
      </c>
      <c r="L29" s="16"/>
    </row>
    <row r="30" spans="1:12" ht="30" x14ac:dyDescent="0.25">
      <c r="A30" s="2">
        <v>28</v>
      </c>
      <c r="B30" s="9" t="s">
        <v>49</v>
      </c>
      <c r="C30" s="8" t="s">
        <v>29</v>
      </c>
      <c r="F30" s="10" t="s">
        <v>9</v>
      </c>
      <c r="G30" s="11">
        <v>15.965</v>
      </c>
      <c r="H30" s="3">
        <v>59290.41</v>
      </c>
      <c r="I30" s="3">
        <f t="shared" si="0"/>
        <v>946571.39565000008</v>
      </c>
      <c r="J30" s="6">
        <v>41189</v>
      </c>
      <c r="L30" s="16"/>
    </row>
    <row r="31" spans="1:12" x14ac:dyDescent="0.25">
      <c r="G31" s="17">
        <f>SUM(G3:G30)</f>
        <v>153.739</v>
      </c>
      <c r="I31" s="12">
        <f>SUM(I3:I30)</f>
        <v>21243966.980750002</v>
      </c>
      <c r="L31" s="16"/>
    </row>
    <row r="32" spans="1:12" x14ac:dyDescent="0.25">
      <c r="L32" s="16"/>
    </row>
    <row r="33" spans="12:12" x14ac:dyDescent="0.25">
      <c r="L33" s="16"/>
    </row>
    <row r="34" spans="12:12" x14ac:dyDescent="0.25">
      <c r="L34" s="16"/>
    </row>
    <row r="35" spans="12:12" x14ac:dyDescent="0.25">
      <c r="L35" s="16"/>
    </row>
    <row r="36" spans="12:12" x14ac:dyDescent="0.25">
      <c r="L36" s="16"/>
    </row>
    <row r="37" spans="12:12" x14ac:dyDescent="0.25">
      <c r="L37" s="16"/>
    </row>
    <row r="38" spans="12:12" x14ac:dyDescent="0.25">
      <c r="L38" s="16"/>
    </row>
    <row r="39" spans="12:12" x14ac:dyDescent="0.25">
      <c r="L39" s="16"/>
    </row>
    <row r="40" spans="12:12" x14ac:dyDescent="0.25">
      <c r="L40" s="16"/>
    </row>
    <row r="41" spans="12:12" x14ac:dyDescent="0.25">
      <c r="L41" s="16"/>
    </row>
    <row r="42" spans="12:12" x14ac:dyDescent="0.25">
      <c r="L42" s="16"/>
    </row>
    <row r="43" spans="12:12" x14ac:dyDescent="0.25">
      <c r="L43" s="16"/>
    </row>
    <row r="44" spans="12:12" x14ac:dyDescent="0.25">
      <c r="L44" s="16"/>
    </row>
    <row r="45" spans="12:12" x14ac:dyDescent="0.25">
      <c r="L45" s="16"/>
    </row>
    <row r="46" spans="12:12" x14ac:dyDescent="0.25">
      <c r="L46" s="16"/>
    </row>
    <row r="47" spans="12:12" x14ac:dyDescent="0.25">
      <c r="L47" s="16"/>
    </row>
    <row r="48" spans="12:12" x14ac:dyDescent="0.25">
      <c r="L48" s="16"/>
    </row>
    <row r="49" spans="12:12" x14ac:dyDescent="0.25">
      <c r="L49" s="16"/>
    </row>
    <row r="50" spans="12:12" x14ac:dyDescent="0.25">
      <c r="L50" s="16"/>
    </row>
    <row r="51" spans="12:12" x14ac:dyDescent="0.25">
      <c r="L51" s="16"/>
    </row>
    <row r="52" spans="12:12" x14ac:dyDescent="0.25">
      <c r="L52" s="16"/>
    </row>
    <row r="53" spans="12:12" x14ac:dyDescent="0.25">
      <c r="L53" s="16"/>
    </row>
    <row r="54" spans="12:12" x14ac:dyDescent="0.25">
      <c r="L54" s="16"/>
    </row>
    <row r="55" spans="12:12" x14ac:dyDescent="0.25">
      <c r="L55" s="16"/>
    </row>
    <row r="56" spans="12:12" x14ac:dyDescent="0.25">
      <c r="L56" s="16"/>
    </row>
    <row r="57" spans="12:12" x14ac:dyDescent="0.25">
      <c r="L57" s="16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2019-08-28T07:47:23Z</dcterms:modified>
</cp:coreProperties>
</file>